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updateLinks="never"/>
  <xr:revisionPtr revIDLastSave="0" documentId="13_ncr:1_{EF3B5083-2CA1-4649-8B85-1941C20C9F30}" xr6:coauthVersionLast="36" xr6:coauthVersionMax="36" xr10:uidLastSave="{00000000-0000-0000-0000-000000000000}"/>
  <bookViews>
    <workbookView xWindow="0" yWindow="0" windowWidth="22260" windowHeight="10440" xr2:uid="{00000000-000D-0000-FFFF-FFFF00000000}"/>
  </bookViews>
  <sheets>
    <sheet name="Г.6 Персонал" sheetId="4" r:id="rId1"/>
    <sheet name="Пример заполнения" sheetId="3" r:id="rId2"/>
  </sheets>
  <externalReferences>
    <externalReference r:id="rId3"/>
  </externalReferences>
  <definedNames>
    <definedName name="_xlnm._FilterDatabase" localSheetId="0" hidden="1">'Г.6 Персонал'!$A$7:$N$28</definedName>
    <definedName name="_xlnm._FilterDatabase" localSheetId="1" hidden="1">'Пример заполнения'!$A$7:$N$28</definedName>
    <definedName name="_xlnm.Print_Area" localSheetId="0">'Г.6 Персонал'!$A$1:$N$33</definedName>
    <definedName name="_xlnm.Print_Area" localSheetId="1">'Пример заполнения'!$A$1:$N$33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3" l="1"/>
  <c r="C16" i="4" l="1"/>
</calcChain>
</file>

<file path=xl/sharedStrings.xml><?xml version="1.0" encoding="utf-8"?>
<sst xmlns="http://schemas.openxmlformats.org/spreadsheetml/2006/main" count="332" uniqueCount="100">
  <si>
    <t>№ п/п</t>
  </si>
  <si>
    <t>2.1</t>
  </si>
  <si>
    <t>2.2</t>
  </si>
  <si>
    <t>2.3</t>
  </si>
  <si>
    <t>2.4</t>
  </si>
  <si>
    <t>х</t>
  </si>
  <si>
    <t xml:space="preserve"> - не требуется программой ПКО</t>
  </si>
  <si>
    <t>Должность в соответствии со штатным расписанием/договором на оказание услуг</t>
  </si>
  <si>
    <t>Специализация</t>
  </si>
  <si>
    <t>Дата выдачи</t>
  </si>
  <si>
    <t>№</t>
  </si>
  <si>
    <t>Квалификация</t>
  </si>
  <si>
    <t>Срок действия</t>
  </si>
  <si>
    <t>1</t>
  </si>
  <si>
    <t>1.1</t>
  </si>
  <si>
    <t>Геодезист</t>
  </si>
  <si>
    <t>2</t>
  </si>
  <si>
    <t>Машинист</t>
  </si>
  <si>
    <t>Водитель</t>
  </si>
  <si>
    <t>Сварщик, РД</t>
  </si>
  <si>
    <t>Вид взаимоотношений с заявителем:
в штате / ГПХ / субподряд (реквизииты договора: №, дата)</t>
  </si>
  <si>
    <t>Высшее/среднее</t>
  </si>
  <si>
    <t>Сведения об образовании</t>
  </si>
  <si>
    <t>А.1</t>
  </si>
  <si>
    <t>Б.2.3</t>
  </si>
  <si>
    <t>Сведения о квалификации привлекаемого персонала</t>
  </si>
  <si>
    <t>Квалификационное удостоверение</t>
  </si>
  <si>
    <t>Фамилия Имя Отчество</t>
  </si>
  <si>
    <t>Категория (наименование) персонала в соответствии с приложением А.2</t>
  </si>
  <si>
    <t>Количество персонала в соответствии с приложением А.2</t>
  </si>
  <si>
    <t>Хасанов Рим Зуфарович</t>
  </si>
  <si>
    <t>Специалист по НК</t>
  </si>
  <si>
    <t>в штате</t>
  </si>
  <si>
    <t>Высшее</t>
  </si>
  <si>
    <t>Контроль качества металлов и сварных соединений</t>
  </si>
  <si>
    <t>48-4838-2-2-23-276</t>
  </si>
  <si>
    <t>Срумов Булат Алмазович</t>
  </si>
  <si>
    <t>Заместитель начальника ПТО</t>
  </si>
  <si>
    <t>Промышленное и гражданское строительство</t>
  </si>
  <si>
    <t>48-4838-2-2-22-76</t>
  </si>
  <si>
    <t>Тимиряев Денис Ирекович</t>
  </si>
  <si>
    <t>Инженер ПТО</t>
  </si>
  <si>
    <t>48-4838-2-2-23-88</t>
  </si>
  <si>
    <t>Валтиев Сергей Васильевич</t>
  </si>
  <si>
    <t>48-4838-2-2-23-65</t>
  </si>
  <si>
    <t>ГП № 347 от 12.05.2025</t>
  </si>
  <si>
    <t>Каштиев Динис Ильгирович</t>
  </si>
  <si>
    <t>Прораб</t>
  </si>
  <si>
    <t>Технология машиностроения</t>
  </si>
  <si>
    <t>48-4838-2-2-23-264</t>
  </si>
  <si>
    <t>Якимова Наталья Ивановна</t>
  </si>
  <si>
    <t>Главный сварщик</t>
  </si>
  <si>
    <t>Технология сварочного производства</t>
  </si>
  <si>
    <t>48-4838-2-2-23-329</t>
  </si>
  <si>
    <t>Кайниев Ян Павлович</t>
  </si>
  <si>
    <t>Электросварщик ручной сварки</t>
  </si>
  <si>
    <t>Кайниев Александр Павлович</t>
  </si>
  <si>
    <t>Электрогазосварщик</t>
  </si>
  <si>
    <t>БР-1ГАЦ-I-57628</t>
  </si>
  <si>
    <t>Сварщик РД</t>
  </si>
  <si>
    <t>БР-1ГАЦ-I-57627</t>
  </si>
  <si>
    <t>Бергалин Марс Салимьянович</t>
  </si>
  <si>
    <t>Машинист экскаватора</t>
  </si>
  <si>
    <t>Шайдуллин Альмир Фанусович</t>
  </si>
  <si>
    <t>Зайруллин Ильдус Хатмуллович</t>
  </si>
  <si>
    <t>Машинист трубоукладчика</t>
  </si>
  <si>
    <t>Хизяпов Ильдус Минигаянович</t>
  </si>
  <si>
    <t>Машинист электросварочного передвижного агрегата</t>
  </si>
  <si>
    <t>Мирзаянов Айрат Гавасович</t>
  </si>
  <si>
    <t>Халимуллин Нияз Фаезович</t>
  </si>
  <si>
    <t xml:space="preserve">Водитель автомобиля </t>
  </si>
  <si>
    <t>СК417483</t>
  </si>
  <si>
    <t>СК473725</t>
  </si>
  <si>
    <t>СК041798</t>
  </si>
  <si>
    <t>СМ079470</t>
  </si>
  <si>
    <t>СК860904</t>
  </si>
  <si>
    <t>СН387100</t>
  </si>
  <si>
    <t>Имамутдинов Булат Ришатович</t>
  </si>
  <si>
    <t>Водитель автомобиля</t>
  </si>
  <si>
    <t>Чипурнов Юрий Анатольевич</t>
  </si>
  <si>
    <t>Ибрагимов Рауфат Сахипович</t>
  </si>
  <si>
    <t>Абраров Айдар Фанисович</t>
  </si>
  <si>
    <t>Землеустройство и кадастры</t>
  </si>
  <si>
    <t>-</t>
  </si>
  <si>
    <t>Строительство зданий и сооружений</t>
  </si>
  <si>
    <t>Машинист-тракторист</t>
  </si>
  <si>
    <t>№ протокола аттестации по требуемым областям ПБ</t>
  </si>
  <si>
    <t>Вид взаимоотношений с заявителем:
в штате / ГПХ / субподряд (реквизиты договора: №, дата)</t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</si>
  <si>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«05» мая 2025 г. –  157 чел.</t>
    </r>
  </si>
  <si>
    <t xml:space="preserve">столбцы заполняются организатором ПКО </t>
  </si>
  <si>
    <t>столбцы заполняются заявителем на ПКО</t>
  </si>
  <si>
    <r>
      <t>Сведения о персонале, привлекаемом к выполнению заявленного вида работ, услуг (</t>
    </r>
    <r>
      <rPr>
        <b/>
        <sz val="14"/>
        <color rgb="FFFF0000"/>
        <rFont val="PT Sans"/>
        <family val="2"/>
      </rPr>
      <t>указать заявителя</t>
    </r>
    <r>
      <rPr>
        <b/>
        <sz val="14"/>
        <color theme="1"/>
        <rFont val="PT Sans"/>
        <family val="2"/>
        <charset val="204"/>
      </rPr>
      <t>)</t>
    </r>
  </si>
  <si>
    <r>
      <rPr>
        <sz val="12"/>
        <color theme="1"/>
        <rFont val="PT Sans"/>
        <family val="2"/>
      </rPr>
      <t>¹</t>
    </r>
    <r>
      <rPr>
        <sz val="12"/>
        <color theme="1"/>
        <rFont val="PT Sans"/>
        <family val="2"/>
        <charset val="204"/>
      </rPr>
      <t xml:space="preserve"> 100% инженерно-технического персонала и не менее 30% специалистов рабочих профессий должны состоять в штате заявителя.</t>
    </r>
  </si>
  <si>
    <r>
      <t>Рабочие основных специальностей</t>
    </r>
    <r>
      <rPr>
        <b/>
        <sz val="12"/>
        <color theme="1"/>
        <rFont val="PT Sans"/>
        <family val="2"/>
      </rPr>
      <t>¹</t>
    </r>
    <r>
      <rPr>
        <b/>
        <sz val="12"/>
        <color theme="1"/>
        <rFont val="PT Sans"/>
        <family val="2"/>
        <charset val="204"/>
      </rPr>
      <t>, всего</t>
    </r>
  </si>
  <si>
    <t>ИТР</t>
  </si>
  <si>
    <r>
      <t>Сведения о персонале, привлекаемом к выполнению заявленного вида работ, услуг (</t>
    </r>
    <r>
      <rPr>
        <b/>
        <sz val="14"/>
        <rFont val="PT Sans"/>
        <family val="2"/>
      </rPr>
      <t>ООО "СТРОЙТРАНС"</t>
    </r>
    <r>
      <rPr>
        <b/>
        <sz val="14"/>
        <color theme="1"/>
        <rFont val="PT Sans"/>
        <family val="2"/>
        <charset val="204"/>
      </rPr>
      <t>)</t>
    </r>
  </si>
  <si>
    <t>Приложение Г.7</t>
  </si>
  <si>
    <t>Приложение Г.6</t>
  </si>
  <si>
    <t>ИТР¹, всего</t>
  </si>
  <si>
    <t>Рабочие основных специальностей¹,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</si>
</sst>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4"/>
      <color theme="1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b/>
      <sz val="12"/>
      <color theme="1"/>
      <name val="PT Sans"/>
      <family val="2"/>
      <charset val="204"/>
    </font>
    <font>
      <i/>
      <sz val="12"/>
      <color rgb="FF0070C0"/>
      <name val="PT Sans"/>
      <family val="2"/>
      <charset val="204"/>
    </font>
    <font>
      <b/>
      <sz val="14"/>
      <color rgb="FFFF0000"/>
      <name val="PT Sans"/>
      <family val="2"/>
    </font>
    <font>
      <b/>
      <sz val="12"/>
      <color theme="1"/>
      <name val="PT Sans"/>
      <family val="2"/>
    </font>
    <font>
      <sz val="12"/>
      <color theme="1"/>
      <name val="PT Sans"/>
      <family val="2"/>
    </font>
    <font>
      <b/>
      <sz val="14"/>
      <name val="PT Sans"/>
      <family val="2"/>
    </font>
    <font>
      <b/>
      <sz val="14"/>
      <color theme="1"/>
      <name val="PT Sans"/>
      <family val="2"/>
    </font>
    <font>
      <sz val="14"/>
      <color theme="1"/>
      <name val="PT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2" fillId="0" borderId="0" xfId="0" applyFont="1" applyFill="1" applyBorder="1" applyAlignment="1">
      <alignment vertical="center"/>
    </xf>
    <xf numFmtId="0" fontId="4" fillId="0" borderId="0" xfId="0" applyFont="1"/>
    <xf numFmtId="0" fontId="5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vertical="center"/>
    </xf>
    <xf numFmtId="0" fontId="6" fillId="3" borderId="9" xfId="0" applyFont="1" applyFill="1" applyBorder="1" applyAlignment="1">
      <alignment vertical="center"/>
    </xf>
    <xf numFmtId="0" fontId="6" fillId="3" borderId="8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14" fontId="10" fillId="0" borderId="1" xfId="0" applyNumberFormat="1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49" fontId="6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14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14" fontId="10" fillId="0" borderId="0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 inden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15" fillId="3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9" fontId="16" fillId="0" borderId="5" xfId="0" applyNumberFormat="1" applyFont="1" applyFill="1" applyBorder="1" applyAlignment="1">
      <alignment horizontal="center" vertical="center" wrapText="1"/>
    </xf>
    <xf numFmtId="49" fontId="16" fillId="0" borderId="6" xfId="0" applyNumberFormat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.tngrp.ru\df\NI\SHR\&#1054;&#1073;&#1084;&#1077;&#1085;_&#1055;&#1050;&#1054;\&#1047;&#1072;&#1103;&#1074;&#1082;&#1080;%20&#1085;&#1072;%20&#1055;&#1050;&#1054;%20&#1087;&#1086;&#1089;&#1083;&#1077;%20&#1086;&#1082;&#1090;&#1103;&#1073;&#1088;&#1103;%202024\&#1056;&#1086;&#1089;&#1090;&#1077;&#1083;&#1077;&#1082;&#1086;&#1084;%20(&#1048;&#1053;&#1053;%207707049388)\377%20&#1085;&#1086;&#1074;&#1072;&#1103;%20&#1079;&#1072;&#1103;&#1074;&#1082;&#1072;\&#1043;.8%20&#1057;&#1074;&#1077;&#1076;&#1077;&#1085;&#1080;&#1103;%20&#1086;%20&#1087;&#1077;&#1088;&#1089;&#1086;&#1085;&#1072;&#1083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5ED2C-16D7-4506-A790-E8299ED87367}">
  <dimension ref="A1:Q32"/>
  <sheetViews>
    <sheetView tabSelected="1" view="pageBreakPreview" zoomScale="70" zoomScaleNormal="100" zoomScaleSheetLayoutView="70" workbookViewId="0">
      <pane ySplit="7" topLeftCell="A8" activePane="bottomLeft" state="frozen"/>
      <selection pane="bottomLeft" activeCell="G11" sqref="G11"/>
    </sheetView>
  </sheetViews>
  <sheetFormatPr defaultRowHeight="15.75" x14ac:dyDescent="0.3"/>
  <cols>
    <col min="1" max="1" width="12.42578125" style="3" customWidth="1"/>
    <col min="2" max="2" width="45.5703125" style="38" customWidth="1"/>
    <col min="3" max="3" width="20.85546875" style="39" customWidth="1"/>
    <col min="4" max="4" width="21.85546875" style="3" customWidth="1"/>
    <col min="5" max="5" width="33.7109375" style="3" customWidth="1"/>
    <col min="6" max="6" width="32.28515625" style="3" customWidth="1"/>
    <col min="7" max="7" width="22.28515625" style="3" customWidth="1"/>
    <col min="8" max="8" width="34" style="3" customWidth="1"/>
    <col min="9" max="9" width="16.5703125" style="3" customWidth="1"/>
    <col min="10" max="10" width="19.42578125" style="3" customWidth="1"/>
    <col min="11" max="11" width="19.28515625" style="3" customWidth="1"/>
    <col min="12" max="12" width="19" style="3" customWidth="1"/>
    <col min="13" max="13" width="31.5703125" style="3" customWidth="1"/>
    <col min="14" max="14" width="14.85546875" style="3" customWidth="1"/>
    <col min="15" max="16384" width="9.140625" style="1"/>
  </cols>
  <sheetData>
    <row r="1" spans="1:17" ht="18.75" x14ac:dyDescent="0.3">
      <c r="A1" s="49" t="s">
        <v>97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spans="1:17" ht="18.75" x14ac:dyDescent="0.3">
      <c r="A2" s="49" t="s">
        <v>91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3" spans="1:17" ht="16.5" x14ac:dyDescent="0.3">
      <c r="B3" s="4" t="s">
        <v>5</v>
      </c>
      <c r="C3" s="50" t="s">
        <v>6</v>
      </c>
      <c r="D3" s="51"/>
    </row>
    <row r="4" spans="1:17" ht="24.75" customHeight="1" x14ac:dyDescent="0.3">
      <c r="A4" s="52" t="s">
        <v>0</v>
      </c>
      <c r="B4" s="52" t="s">
        <v>28</v>
      </c>
      <c r="C4" s="53" t="s">
        <v>29</v>
      </c>
      <c r="D4" s="56" t="s">
        <v>27</v>
      </c>
      <c r="E4" s="56" t="s">
        <v>7</v>
      </c>
      <c r="F4" s="56" t="s">
        <v>87</v>
      </c>
      <c r="G4" s="57" t="s">
        <v>25</v>
      </c>
      <c r="H4" s="57"/>
      <c r="I4" s="57"/>
      <c r="J4" s="57"/>
      <c r="K4" s="57"/>
      <c r="L4" s="57"/>
      <c r="M4" s="57"/>
      <c r="N4" s="57"/>
    </row>
    <row r="5" spans="1:17" ht="54" customHeight="1" x14ac:dyDescent="0.3">
      <c r="A5" s="52"/>
      <c r="B5" s="52"/>
      <c r="C5" s="54"/>
      <c r="D5" s="56"/>
      <c r="E5" s="56"/>
      <c r="F5" s="56"/>
      <c r="G5" s="56" t="s">
        <v>22</v>
      </c>
      <c r="H5" s="56"/>
      <c r="I5" s="56"/>
      <c r="J5" s="56" t="s">
        <v>86</v>
      </c>
      <c r="K5" s="56"/>
      <c r="L5" s="56" t="s">
        <v>26</v>
      </c>
      <c r="M5" s="56"/>
      <c r="N5" s="56"/>
    </row>
    <row r="6" spans="1:17" ht="57" customHeight="1" x14ac:dyDescent="0.3">
      <c r="A6" s="52"/>
      <c r="B6" s="52"/>
      <c r="C6" s="55"/>
      <c r="D6" s="56"/>
      <c r="E6" s="56"/>
      <c r="F6" s="56"/>
      <c r="G6" s="5" t="s">
        <v>21</v>
      </c>
      <c r="H6" s="5" t="s">
        <v>8</v>
      </c>
      <c r="I6" s="5" t="s">
        <v>9</v>
      </c>
      <c r="J6" s="5" t="s">
        <v>23</v>
      </c>
      <c r="K6" s="5" t="s">
        <v>24</v>
      </c>
      <c r="L6" s="5" t="s">
        <v>10</v>
      </c>
      <c r="M6" s="5" t="s">
        <v>11</v>
      </c>
      <c r="N6" s="5" t="s">
        <v>12</v>
      </c>
    </row>
    <row r="7" spans="1:17" ht="13.5" customHeight="1" x14ac:dyDescent="0.3">
      <c r="A7" s="6">
        <v>1</v>
      </c>
      <c r="B7" s="7">
        <v>2</v>
      </c>
      <c r="C7" s="6">
        <v>3</v>
      </c>
      <c r="D7" s="7">
        <v>4</v>
      </c>
      <c r="E7" s="6">
        <v>5</v>
      </c>
      <c r="F7" s="7">
        <v>6</v>
      </c>
      <c r="G7" s="7">
        <v>7</v>
      </c>
      <c r="H7" s="7">
        <v>8</v>
      </c>
      <c r="I7" s="6">
        <v>9</v>
      </c>
      <c r="J7" s="7">
        <v>10</v>
      </c>
      <c r="K7" s="6">
        <v>11</v>
      </c>
      <c r="L7" s="6">
        <v>12</v>
      </c>
      <c r="M7" s="7">
        <v>13</v>
      </c>
      <c r="N7" s="6">
        <v>14</v>
      </c>
    </row>
    <row r="8" spans="1:17" ht="21" x14ac:dyDescent="0.3">
      <c r="A8" s="58" t="s">
        <v>89</v>
      </c>
      <c r="B8" s="59"/>
      <c r="C8" s="60"/>
      <c r="D8" s="61" t="s">
        <v>90</v>
      </c>
      <c r="E8" s="61"/>
      <c r="F8" s="61"/>
      <c r="G8" s="61"/>
      <c r="H8" s="61"/>
      <c r="I8" s="61"/>
      <c r="J8" s="61"/>
      <c r="K8" s="61"/>
      <c r="L8" s="61"/>
      <c r="M8" s="61"/>
      <c r="N8" s="61"/>
      <c r="P8" s="2"/>
      <c r="Q8" s="2"/>
    </row>
    <row r="9" spans="1:17" ht="38.25" customHeight="1" x14ac:dyDescent="0.3">
      <c r="A9" s="43" t="s">
        <v>13</v>
      </c>
      <c r="B9" s="44" t="s">
        <v>98</v>
      </c>
      <c r="C9" s="45">
        <v>6</v>
      </c>
      <c r="D9" s="10"/>
      <c r="E9" s="11"/>
      <c r="F9" s="11"/>
      <c r="G9" s="11"/>
      <c r="H9" s="11"/>
      <c r="I9" s="11"/>
      <c r="J9" s="11"/>
      <c r="K9" s="11"/>
      <c r="L9" s="11"/>
      <c r="M9" s="11"/>
      <c r="N9" s="12"/>
    </row>
    <row r="10" spans="1:17" ht="46.5" customHeight="1" x14ac:dyDescent="0.3">
      <c r="A10" s="62" t="s">
        <v>14</v>
      </c>
      <c r="B10" s="65" t="s">
        <v>94</v>
      </c>
      <c r="C10" s="68">
        <v>6</v>
      </c>
      <c r="D10" s="13"/>
      <c r="E10" s="14"/>
      <c r="F10" s="15"/>
      <c r="G10" s="15"/>
      <c r="H10" s="15"/>
      <c r="I10" s="16"/>
      <c r="J10" s="15"/>
      <c r="K10" s="15"/>
      <c r="L10" s="4" t="s">
        <v>5</v>
      </c>
      <c r="M10" s="4" t="s">
        <v>5</v>
      </c>
      <c r="N10" s="4" t="s">
        <v>5</v>
      </c>
    </row>
    <row r="11" spans="1:17" ht="46.5" customHeight="1" x14ac:dyDescent="0.3">
      <c r="A11" s="63"/>
      <c r="B11" s="66"/>
      <c r="C11" s="69"/>
      <c r="D11" s="13"/>
      <c r="E11" s="14"/>
      <c r="F11" s="15"/>
      <c r="G11" s="15"/>
      <c r="H11" s="15"/>
      <c r="I11" s="16"/>
      <c r="J11" s="15"/>
      <c r="K11" s="15"/>
      <c r="L11" s="4" t="s">
        <v>5</v>
      </c>
      <c r="M11" s="4" t="s">
        <v>5</v>
      </c>
      <c r="N11" s="4" t="s">
        <v>5</v>
      </c>
    </row>
    <row r="12" spans="1:17" ht="46.5" customHeight="1" x14ac:dyDescent="0.3">
      <c r="A12" s="63"/>
      <c r="B12" s="66"/>
      <c r="C12" s="69"/>
      <c r="D12" s="13"/>
      <c r="E12" s="14"/>
      <c r="F12" s="15"/>
      <c r="G12" s="15"/>
      <c r="H12" s="15"/>
      <c r="I12" s="16"/>
      <c r="J12" s="15"/>
      <c r="K12" s="15"/>
      <c r="L12" s="4" t="s">
        <v>5</v>
      </c>
      <c r="M12" s="4" t="s">
        <v>5</v>
      </c>
      <c r="N12" s="4" t="s">
        <v>5</v>
      </c>
    </row>
    <row r="13" spans="1:17" ht="46.5" customHeight="1" x14ac:dyDescent="0.3">
      <c r="A13" s="63"/>
      <c r="B13" s="66"/>
      <c r="C13" s="69"/>
      <c r="D13" s="13"/>
      <c r="E13" s="14"/>
      <c r="F13" s="15"/>
      <c r="G13" s="15"/>
      <c r="H13" s="15"/>
      <c r="I13" s="16"/>
      <c r="J13" s="15"/>
      <c r="K13" s="15"/>
      <c r="L13" s="4" t="s">
        <v>5</v>
      </c>
      <c r="M13" s="4" t="s">
        <v>5</v>
      </c>
      <c r="N13" s="4" t="s">
        <v>5</v>
      </c>
    </row>
    <row r="14" spans="1:17" ht="55.5" customHeight="1" x14ac:dyDescent="0.3">
      <c r="A14" s="63"/>
      <c r="B14" s="66"/>
      <c r="C14" s="69"/>
      <c r="D14" s="17"/>
      <c r="E14" s="13"/>
      <c r="F14" s="15"/>
      <c r="G14" s="15"/>
      <c r="H14" s="15"/>
      <c r="I14" s="16"/>
      <c r="J14" s="15"/>
      <c r="K14" s="15"/>
      <c r="L14" s="4" t="s">
        <v>5</v>
      </c>
      <c r="M14" s="4" t="s">
        <v>5</v>
      </c>
      <c r="N14" s="4" t="s">
        <v>5</v>
      </c>
    </row>
    <row r="15" spans="1:17" ht="47.25" customHeight="1" x14ac:dyDescent="0.3">
      <c r="A15" s="64"/>
      <c r="B15" s="67"/>
      <c r="C15" s="70"/>
      <c r="D15" s="18"/>
      <c r="E15" s="18"/>
      <c r="F15" s="15"/>
      <c r="G15" s="15"/>
      <c r="H15" s="19"/>
      <c r="I15" s="20"/>
      <c r="J15" s="15"/>
      <c r="K15" s="15"/>
      <c r="L15" s="4" t="s">
        <v>5</v>
      </c>
      <c r="M15" s="4" t="s">
        <v>5</v>
      </c>
      <c r="N15" s="4" t="s">
        <v>5</v>
      </c>
    </row>
    <row r="16" spans="1:17" ht="37.5" x14ac:dyDescent="0.3">
      <c r="A16" s="43" t="s">
        <v>16</v>
      </c>
      <c r="B16" s="44" t="s">
        <v>99</v>
      </c>
      <c r="C16" s="45">
        <f>SUM(C17:C28)</f>
        <v>12</v>
      </c>
      <c r="D16" s="10"/>
      <c r="E16" s="11"/>
      <c r="F16" s="11"/>
      <c r="G16" s="11"/>
      <c r="H16" s="11"/>
      <c r="I16" s="11"/>
      <c r="J16" s="11"/>
      <c r="K16" s="11"/>
      <c r="L16" s="11"/>
      <c r="M16" s="11"/>
      <c r="N16" s="12"/>
    </row>
    <row r="17" spans="1:14" ht="49.5" customHeight="1" x14ac:dyDescent="0.3">
      <c r="A17" s="62" t="s">
        <v>1</v>
      </c>
      <c r="B17" s="65" t="s">
        <v>19</v>
      </c>
      <c r="C17" s="73">
        <v>2</v>
      </c>
      <c r="D17" s="13"/>
      <c r="E17" s="14"/>
      <c r="F17" s="15"/>
      <c r="G17" s="4" t="s">
        <v>5</v>
      </c>
      <c r="H17" s="4" t="s">
        <v>5</v>
      </c>
      <c r="I17" s="4" t="s">
        <v>5</v>
      </c>
      <c r="J17" s="4" t="s">
        <v>5</v>
      </c>
      <c r="K17" s="4" t="s">
        <v>5</v>
      </c>
      <c r="L17" s="15"/>
      <c r="M17" s="15"/>
      <c r="N17" s="16"/>
    </row>
    <row r="18" spans="1:14" ht="51.75" customHeight="1" x14ac:dyDescent="0.3">
      <c r="A18" s="64"/>
      <c r="B18" s="67"/>
      <c r="C18" s="73"/>
      <c r="D18" s="13"/>
      <c r="E18" s="14"/>
      <c r="F18" s="15"/>
      <c r="G18" s="4" t="s">
        <v>5</v>
      </c>
      <c r="H18" s="4" t="s">
        <v>5</v>
      </c>
      <c r="I18" s="4" t="s">
        <v>5</v>
      </c>
      <c r="J18" s="4" t="s">
        <v>5</v>
      </c>
      <c r="K18" s="4" t="s">
        <v>5</v>
      </c>
      <c r="L18" s="15"/>
      <c r="M18" s="15"/>
      <c r="N18" s="16"/>
    </row>
    <row r="19" spans="1:14" ht="46.5" customHeight="1" x14ac:dyDescent="0.3">
      <c r="A19" s="62" t="s">
        <v>2</v>
      </c>
      <c r="B19" s="74" t="s">
        <v>17</v>
      </c>
      <c r="C19" s="73">
        <v>6</v>
      </c>
      <c r="D19" s="13"/>
      <c r="E19" s="21"/>
      <c r="F19" s="22"/>
      <c r="G19" s="4" t="s">
        <v>5</v>
      </c>
      <c r="H19" s="4" t="s">
        <v>5</v>
      </c>
      <c r="I19" s="4" t="s">
        <v>5</v>
      </c>
      <c r="J19" s="4" t="s">
        <v>5</v>
      </c>
      <c r="K19" s="4" t="s">
        <v>5</v>
      </c>
      <c r="L19" s="22"/>
      <c r="M19" s="15"/>
      <c r="N19" s="23"/>
    </row>
    <row r="20" spans="1:14" ht="46.5" customHeight="1" x14ac:dyDescent="0.3">
      <c r="A20" s="63"/>
      <c r="B20" s="74"/>
      <c r="C20" s="73"/>
      <c r="D20" s="13"/>
      <c r="E20" s="21"/>
      <c r="F20" s="22"/>
      <c r="G20" s="4" t="s">
        <v>5</v>
      </c>
      <c r="H20" s="4" t="s">
        <v>5</v>
      </c>
      <c r="I20" s="4" t="s">
        <v>5</v>
      </c>
      <c r="J20" s="4" t="s">
        <v>5</v>
      </c>
      <c r="K20" s="4" t="s">
        <v>5</v>
      </c>
      <c r="L20" s="22"/>
      <c r="M20" s="15"/>
      <c r="N20" s="23"/>
    </row>
    <row r="21" spans="1:14" ht="46.5" customHeight="1" x14ac:dyDescent="0.3">
      <c r="A21" s="63"/>
      <c r="B21" s="74"/>
      <c r="C21" s="73"/>
      <c r="D21" s="13"/>
      <c r="E21" s="21"/>
      <c r="F21" s="22"/>
      <c r="G21" s="4" t="s">
        <v>5</v>
      </c>
      <c r="H21" s="4" t="s">
        <v>5</v>
      </c>
      <c r="I21" s="4" t="s">
        <v>5</v>
      </c>
      <c r="J21" s="4" t="s">
        <v>5</v>
      </c>
      <c r="K21" s="4" t="s">
        <v>5</v>
      </c>
      <c r="L21" s="22"/>
      <c r="M21" s="15"/>
      <c r="N21" s="23"/>
    </row>
    <row r="22" spans="1:14" ht="46.5" customHeight="1" x14ac:dyDescent="0.3">
      <c r="A22" s="63"/>
      <c r="B22" s="74"/>
      <c r="C22" s="73"/>
      <c r="D22" s="13"/>
      <c r="E22" s="14"/>
      <c r="F22" s="22"/>
      <c r="G22" s="4" t="s">
        <v>5</v>
      </c>
      <c r="H22" s="4" t="s">
        <v>5</v>
      </c>
      <c r="I22" s="4" t="s">
        <v>5</v>
      </c>
      <c r="J22" s="4" t="s">
        <v>5</v>
      </c>
      <c r="K22" s="4" t="s">
        <v>5</v>
      </c>
      <c r="L22" s="22"/>
      <c r="M22" s="15"/>
      <c r="N22" s="23"/>
    </row>
    <row r="23" spans="1:14" ht="46.5" customHeight="1" x14ac:dyDescent="0.3">
      <c r="A23" s="63"/>
      <c r="B23" s="74"/>
      <c r="C23" s="73"/>
      <c r="D23" s="13"/>
      <c r="E23" s="21"/>
      <c r="F23" s="22"/>
      <c r="G23" s="4" t="s">
        <v>5</v>
      </c>
      <c r="H23" s="4" t="s">
        <v>5</v>
      </c>
      <c r="I23" s="4" t="s">
        <v>5</v>
      </c>
      <c r="J23" s="4" t="s">
        <v>5</v>
      </c>
      <c r="K23" s="4" t="s">
        <v>5</v>
      </c>
      <c r="L23" s="22"/>
      <c r="M23" s="15"/>
      <c r="N23" s="23"/>
    </row>
    <row r="24" spans="1:14" ht="46.5" customHeight="1" x14ac:dyDescent="0.3">
      <c r="A24" s="64"/>
      <c r="B24" s="74"/>
      <c r="C24" s="73"/>
      <c r="D24" s="13"/>
      <c r="E24" s="21"/>
      <c r="F24" s="22"/>
      <c r="G24" s="4" t="s">
        <v>5</v>
      </c>
      <c r="H24" s="4" t="s">
        <v>5</v>
      </c>
      <c r="I24" s="4" t="s">
        <v>5</v>
      </c>
      <c r="J24" s="4" t="s">
        <v>5</v>
      </c>
      <c r="K24" s="4" t="s">
        <v>5</v>
      </c>
      <c r="L24" s="22"/>
      <c r="M24" s="15"/>
      <c r="N24" s="23"/>
    </row>
    <row r="25" spans="1:14" ht="46.5" customHeight="1" x14ac:dyDescent="0.3">
      <c r="A25" s="62" t="s">
        <v>3</v>
      </c>
      <c r="B25" s="65" t="s">
        <v>18</v>
      </c>
      <c r="C25" s="68">
        <v>3</v>
      </c>
      <c r="D25" s="18"/>
      <c r="E25" s="17"/>
      <c r="F25" s="24"/>
      <c r="G25" s="4" t="s">
        <v>5</v>
      </c>
      <c r="H25" s="4" t="s">
        <v>5</v>
      </c>
      <c r="I25" s="4" t="s">
        <v>5</v>
      </c>
      <c r="J25" s="4" t="s">
        <v>5</v>
      </c>
      <c r="K25" s="4" t="s">
        <v>5</v>
      </c>
      <c r="L25" s="25"/>
      <c r="M25" s="25"/>
      <c r="N25" s="26"/>
    </row>
    <row r="26" spans="1:14" ht="46.5" customHeight="1" x14ac:dyDescent="0.3">
      <c r="A26" s="63"/>
      <c r="B26" s="66"/>
      <c r="C26" s="69"/>
      <c r="D26" s="18"/>
      <c r="E26" s="17"/>
      <c r="F26" s="24"/>
      <c r="G26" s="4" t="s">
        <v>5</v>
      </c>
      <c r="H26" s="4" t="s">
        <v>5</v>
      </c>
      <c r="I26" s="4" t="s">
        <v>5</v>
      </c>
      <c r="J26" s="4" t="s">
        <v>5</v>
      </c>
      <c r="K26" s="4" t="s">
        <v>5</v>
      </c>
      <c r="L26" s="25"/>
      <c r="M26" s="25"/>
      <c r="N26" s="26"/>
    </row>
    <row r="27" spans="1:14" ht="46.5" customHeight="1" x14ac:dyDescent="0.3">
      <c r="A27" s="64"/>
      <c r="B27" s="67"/>
      <c r="C27" s="70"/>
      <c r="D27" s="18"/>
      <c r="E27" s="17"/>
      <c r="F27" s="24"/>
      <c r="G27" s="4" t="s">
        <v>5</v>
      </c>
      <c r="H27" s="4" t="s">
        <v>5</v>
      </c>
      <c r="I27" s="4" t="s">
        <v>5</v>
      </c>
      <c r="J27" s="4" t="s">
        <v>5</v>
      </c>
      <c r="K27" s="4" t="s">
        <v>5</v>
      </c>
      <c r="L27" s="25"/>
      <c r="M27" s="25"/>
      <c r="N27" s="26"/>
    </row>
    <row r="28" spans="1:14" ht="46.5" customHeight="1" x14ac:dyDescent="0.3">
      <c r="A28" s="46" t="s">
        <v>4</v>
      </c>
      <c r="B28" s="47" t="s">
        <v>15</v>
      </c>
      <c r="C28" s="48">
        <v>1</v>
      </c>
      <c r="D28" s="13"/>
      <c r="E28" s="14"/>
      <c r="F28" s="15"/>
      <c r="G28" s="15"/>
      <c r="H28" s="15"/>
      <c r="I28" s="16"/>
      <c r="J28" s="4" t="s">
        <v>5</v>
      </c>
      <c r="K28" s="4" t="s">
        <v>5</v>
      </c>
      <c r="L28" s="25"/>
      <c r="M28" s="25"/>
      <c r="N28" s="26"/>
    </row>
    <row r="29" spans="1:14" x14ac:dyDescent="0.3">
      <c r="A29" s="28"/>
      <c r="B29" s="29"/>
      <c r="C29" s="30"/>
      <c r="D29" s="31"/>
      <c r="E29" s="32"/>
      <c r="F29" s="33"/>
      <c r="G29" s="33"/>
      <c r="H29" s="33"/>
      <c r="I29" s="34"/>
      <c r="J29" s="35"/>
      <c r="K29" s="35"/>
      <c r="L29" s="35"/>
      <c r="M29" s="35"/>
      <c r="N29" s="36"/>
    </row>
    <row r="30" spans="1:14" ht="15.75" customHeight="1" x14ac:dyDescent="0.3">
      <c r="A30" s="71" t="s">
        <v>92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</row>
    <row r="32" spans="1:14" x14ac:dyDescent="0.3">
      <c r="A32" s="37" t="s">
        <v>88</v>
      </c>
    </row>
  </sheetData>
  <sheetProtection password="C78F" sheet="1" objects="1" scenarios="1"/>
  <protectedRanges>
    <protectedRange sqref="D9:N28 A32:XFD32 A2:XFD2" name="Диапазон1"/>
  </protectedRanges>
  <autoFilter ref="A7:N28" xr:uid="{C1C8D8C2-5692-4DBC-A3CC-39A0558CEFE9}"/>
  <mergeCells count="28">
    <mergeCell ref="A30:N30"/>
    <mergeCell ref="A17:A18"/>
    <mergeCell ref="B17:B18"/>
    <mergeCell ref="C17:C18"/>
    <mergeCell ref="A19:A24"/>
    <mergeCell ref="B19:B24"/>
    <mergeCell ref="C19:C24"/>
    <mergeCell ref="A8:C8"/>
    <mergeCell ref="D8:N8"/>
    <mergeCell ref="A25:A27"/>
    <mergeCell ref="B25:B27"/>
    <mergeCell ref="C25:C27"/>
    <mergeCell ref="A10:A15"/>
    <mergeCell ref="B10:B15"/>
    <mergeCell ref="C10:C15"/>
    <mergeCell ref="A1:N1"/>
    <mergeCell ref="A2:N2"/>
    <mergeCell ref="C3:D3"/>
    <mergeCell ref="A4:A6"/>
    <mergeCell ref="B4:B6"/>
    <mergeCell ref="C4:C6"/>
    <mergeCell ref="D4:D6"/>
    <mergeCell ref="E4:E6"/>
    <mergeCell ref="F4:F6"/>
    <mergeCell ref="G4:N4"/>
    <mergeCell ref="G5:I5"/>
    <mergeCell ref="J5:K5"/>
    <mergeCell ref="L5:N5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11CD386-CBA6-4454-9817-D44AA9D6F969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B31:C1048576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7B787-DE46-436D-B590-6D7D721B50DC}">
  <dimension ref="A1:Q32"/>
  <sheetViews>
    <sheetView view="pageBreakPreview" zoomScale="70" zoomScaleNormal="100" zoomScaleSheetLayoutView="70" workbookViewId="0">
      <pane ySplit="7" topLeftCell="A23" activePane="bottomLeft" state="frozen"/>
      <selection pane="bottomLeft" activeCell="C44" sqref="C44"/>
    </sheetView>
  </sheetViews>
  <sheetFormatPr defaultRowHeight="15.75" x14ac:dyDescent="0.3"/>
  <cols>
    <col min="1" max="1" width="12.42578125" style="3" customWidth="1"/>
    <col min="2" max="2" width="45.5703125" style="38" customWidth="1"/>
    <col min="3" max="3" width="20.85546875" style="39" customWidth="1"/>
    <col min="4" max="4" width="21.85546875" style="3" customWidth="1"/>
    <col min="5" max="5" width="33.7109375" style="3" customWidth="1"/>
    <col min="6" max="6" width="32.28515625" style="3" customWidth="1"/>
    <col min="7" max="7" width="22.28515625" style="3" customWidth="1"/>
    <col min="8" max="8" width="34" style="3" customWidth="1"/>
    <col min="9" max="9" width="16.5703125" style="3" customWidth="1"/>
    <col min="10" max="10" width="19.42578125" style="3" customWidth="1"/>
    <col min="11" max="11" width="19.28515625" style="3" customWidth="1"/>
    <col min="12" max="12" width="19" style="3" customWidth="1"/>
    <col min="13" max="13" width="31.5703125" style="3" customWidth="1"/>
    <col min="14" max="14" width="14.85546875" style="3" customWidth="1"/>
    <col min="15" max="16384" width="9.140625" style="1"/>
  </cols>
  <sheetData>
    <row r="1" spans="1:17" ht="18.75" x14ac:dyDescent="0.3">
      <c r="A1" s="49" t="s">
        <v>96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spans="1:17" ht="18.75" x14ac:dyDescent="0.3">
      <c r="A2" s="49" t="s">
        <v>95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3" spans="1:17" ht="16.5" x14ac:dyDescent="0.3">
      <c r="B3" s="4" t="s">
        <v>5</v>
      </c>
      <c r="C3" s="50" t="s">
        <v>6</v>
      </c>
      <c r="D3" s="51"/>
    </row>
    <row r="4" spans="1:17" ht="24.75" customHeight="1" x14ac:dyDescent="0.3">
      <c r="A4" s="52" t="s">
        <v>0</v>
      </c>
      <c r="B4" s="52" t="s">
        <v>28</v>
      </c>
      <c r="C4" s="53" t="s">
        <v>29</v>
      </c>
      <c r="D4" s="56" t="s">
        <v>27</v>
      </c>
      <c r="E4" s="56" t="s">
        <v>7</v>
      </c>
      <c r="F4" s="56" t="s">
        <v>20</v>
      </c>
      <c r="G4" s="57" t="s">
        <v>25</v>
      </c>
      <c r="H4" s="57"/>
      <c r="I4" s="57"/>
      <c r="J4" s="57"/>
      <c r="K4" s="57"/>
      <c r="L4" s="57"/>
      <c r="M4" s="57"/>
      <c r="N4" s="57"/>
    </row>
    <row r="5" spans="1:17" ht="54" customHeight="1" x14ac:dyDescent="0.3">
      <c r="A5" s="52"/>
      <c r="B5" s="52"/>
      <c r="C5" s="54"/>
      <c r="D5" s="56"/>
      <c r="E5" s="56"/>
      <c r="F5" s="56"/>
      <c r="G5" s="56" t="s">
        <v>22</v>
      </c>
      <c r="H5" s="56"/>
      <c r="I5" s="56"/>
      <c r="J5" s="56" t="s">
        <v>86</v>
      </c>
      <c r="K5" s="56"/>
      <c r="L5" s="56" t="s">
        <v>26</v>
      </c>
      <c r="M5" s="56"/>
      <c r="N5" s="56"/>
    </row>
    <row r="6" spans="1:17" ht="57" customHeight="1" x14ac:dyDescent="0.3">
      <c r="A6" s="52"/>
      <c r="B6" s="52"/>
      <c r="C6" s="55"/>
      <c r="D6" s="56"/>
      <c r="E6" s="56"/>
      <c r="F6" s="56"/>
      <c r="G6" s="5" t="s">
        <v>21</v>
      </c>
      <c r="H6" s="5" t="s">
        <v>8</v>
      </c>
      <c r="I6" s="5" t="s">
        <v>9</v>
      </c>
      <c r="J6" s="5" t="s">
        <v>23</v>
      </c>
      <c r="K6" s="5" t="s">
        <v>24</v>
      </c>
      <c r="L6" s="5" t="s">
        <v>10</v>
      </c>
      <c r="M6" s="5" t="s">
        <v>11</v>
      </c>
      <c r="N6" s="5" t="s">
        <v>12</v>
      </c>
    </row>
    <row r="7" spans="1:17" ht="13.5" customHeight="1" x14ac:dyDescent="0.3">
      <c r="A7" s="6">
        <v>1</v>
      </c>
      <c r="B7" s="7">
        <v>2</v>
      </c>
      <c r="C7" s="6">
        <v>3</v>
      </c>
      <c r="D7" s="7">
        <v>4</v>
      </c>
      <c r="E7" s="6">
        <v>5</v>
      </c>
      <c r="F7" s="7">
        <v>6</v>
      </c>
      <c r="G7" s="7">
        <v>7</v>
      </c>
      <c r="H7" s="7">
        <v>8</v>
      </c>
      <c r="I7" s="6">
        <v>9</v>
      </c>
      <c r="J7" s="7">
        <v>10</v>
      </c>
      <c r="K7" s="6">
        <v>11</v>
      </c>
      <c r="L7" s="6">
        <v>12</v>
      </c>
      <c r="M7" s="7">
        <v>13</v>
      </c>
      <c r="N7" s="6">
        <v>14</v>
      </c>
    </row>
    <row r="8" spans="1:17" ht="21" x14ac:dyDescent="0.3">
      <c r="A8" s="58" t="s">
        <v>89</v>
      </c>
      <c r="B8" s="59"/>
      <c r="C8" s="60"/>
      <c r="D8" s="61" t="s">
        <v>90</v>
      </c>
      <c r="E8" s="61"/>
      <c r="F8" s="61"/>
      <c r="G8" s="61"/>
      <c r="H8" s="61"/>
      <c r="I8" s="61"/>
      <c r="J8" s="61"/>
      <c r="K8" s="61"/>
      <c r="L8" s="61"/>
      <c r="M8" s="61"/>
      <c r="N8" s="61"/>
      <c r="P8" s="2"/>
      <c r="Q8" s="2"/>
    </row>
    <row r="9" spans="1:17" x14ac:dyDescent="0.3">
      <c r="A9" s="40" t="s">
        <v>13</v>
      </c>
      <c r="B9" s="8" t="s">
        <v>98</v>
      </c>
      <c r="C9" s="9">
        <v>6</v>
      </c>
      <c r="D9" s="10"/>
      <c r="E9" s="11"/>
      <c r="F9" s="11"/>
      <c r="G9" s="11"/>
      <c r="H9" s="11"/>
      <c r="I9" s="11"/>
      <c r="J9" s="11"/>
      <c r="K9" s="11"/>
      <c r="L9" s="11"/>
      <c r="M9" s="11"/>
      <c r="N9" s="12"/>
    </row>
    <row r="10" spans="1:17" ht="46.5" customHeight="1" x14ac:dyDescent="0.3">
      <c r="A10" s="75" t="s">
        <v>14</v>
      </c>
      <c r="B10" s="84" t="s">
        <v>94</v>
      </c>
      <c r="C10" s="81">
        <v>6</v>
      </c>
      <c r="D10" s="13" t="s">
        <v>30</v>
      </c>
      <c r="E10" s="14" t="s">
        <v>31</v>
      </c>
      <c r="F10" s="15" t="s">
        <v>32</v>
      </c>
      <c r="G10" s="15" t="s">
        <v>33</v>
      </c>
      <c r="H10" s="15" t="s">
        <v>34</v>
      </c>
      <c r="I10" s="16">
        <v>38895</v>
      </c>
      <c r="J10" s="15" t="s">
        <v>35</v>
      </c>
      <c r="K10" s="15" t="s">
        <v>45</v>
      </c>
      <c r="L10" s="4" t="s">
        <v>5</v>
      </c>
      <c r="M10" s="4" t="s">
        <v>5</v>
      </c>
      <c r="N10" s="4" t="s">
        <v>5</v>
      </c>
    </row>
    <row r="11" spans="1:17" ht="46.5" customHeight="1" x14ac:dyDescent="0.3">
      <c r="A11" s="76"/>
      <c r="B11" s="85"/>
      <c r="C11" s="82"/>
      <c r="D11" s="13" t="s">
        <v>36</v>
      </c>
      <c r="E11" s="14" t="s">
        <v>37</v>
      </c>
      <c r="F11" s="15" t="s">
        <v>32</v>
      </c>
      <c r="G11" s="15" t="s">
        <v>33</v>
      </c>
      <c r="H11" s="15" t="s">
        <v>38</v>
      </c>
      <c r="I11" s="16">
        <v>40359</v>
      </c>
      <c r="J11" s="15" t="s">
        <v>39</v>
      </c>
      <c r="K11" s="15" t="s">
        <v>45</v>
      </c>
      <c r="L11" s="4" t="s">
        <v>5</v>
      </c>
      <c r="M11" s="4" t="s">
        <v>5</v>
      </c>
      <c r="N11" s="4" t="s">
        <v>5</v>
      </c>
    </row>
    <row r="12" spans="1:17" ht="46.5" customHeight="1" x14ac:dyDescent="0.3">
      <c r="A12" s="76"/>
      <c r="B12" s="85"/>
      <c r="C12" s="82"/>
      <c r="D12" s="13" t="s">
        <v>40</v>
      </c>
      <c r="E12" s="14" t="s">
        <v>41</v>
      </c>
      <c r="F12" s="15" t="s">
        <v>32</v>
      </c>
      <c r="G12" s="15" t="s">
        <v>33</v>
      </c>
      <c r="H12" s="15" t="s">
        <v>84</v>
      </c>
      <c r="I12" s="16">
        <v>43644</v>
      </c>
      <c r="J12" s="15" t="s">
        <v>42</v>
      </c>
      <c r="K12" s="15" t="s">
        <v>45</v>
      </c>
      <c r="L12" s="4" t="s">
        <v>5</v>
      </c>
      <c r="M12" s="4" t="s">
        <v>5</v>
      </c>
      <c r="N12" s="4" t="s">
        <v>5</v>
      </c>
    </row>
    <row r="13" spans="1:17" ht="46.5" customHeight="1" x14ac:dyDescent="0.3">
      <c r="A13" s="76"/>
      <c r="B13" s="85"/>
      <c r="C13" s="82"/>
      <c r="D13" s="13" t="s">
        <v>43</v>
      </c>
      <c r="E13" s="14" t="s">
        <v>41</v>
      </c>
      <c r="F13" s="15" t="s">
        <v>32</v>
      </c>
      <c r="G13" s="15" t="s">
        <v>33</v>
      </c>
      <c r="H13" s="15" t="s">
        <v>84</v>
      </c>
      <c r="I13" s="16">
        <v>42124</v>
      </c>
      <c r="J13" s="15" t="s">
        <v>44</v>
      </c>
      <c r="K13" s="15" t="s">
        <v>45</v>
      </c>
      <c r="L13" s="4" t="s">
        <v>5</v>
      </c>
      <c r="M13" s="4" t="s">
        <v>5</v>
      </c>
      <c r="N13" s="4" t="s">
        <v>5</v>
      </c>
    </row>
    <row r="14" spans="1:17" ht="31.5" x14ac:dyDescent="0.3">
      <c r="A14" s="76"/>
      <c r="B14" s="85"/>
      <c r="C14" s="82"/>
      <c r="D14" s="17" t="s">
        <v>46</v>
      </c>
      <c r="E14" s="13" t="s">
        <v>47</v>
      </c>
      <c r="F14" s="15" t="s">
        <v>32</v>
      </c>
      <c r="G14" s="15" t="s">
        <v>33</v>
      </c>
      <c r="H14" s="15" t="s">
        <v>48</v>
      </c>
      <c r="I14" s="16">
        <v>39994</v>
      </c>
      <c r="J14" s="15" t="s">
        <v>49</v>
      </c>
      <c r="K14" s="15" t="s">
        <v>45</v>
      </c>
      <c r="L14" s="4" t="s">
        <v>5</v>
      </c>
      <c r="M14" s="4" t="s">
        <v>5</v>
      </c>
      <c r="N14" s="4" t="s">
        <v>5</v>
      </c>
    </row>
    <row r="15" spans="1:17" ht="31.5" x14ac:dyDescent="0.3">
      <c r="A15" s="77"/>
      <c r="B15" s="86"/>
      <c r="C15" s="83"/>
      <c r="D15" s="18" t="s">
        <v>50</v>
      </c>
      <c r="E15" s="18" t="s">
        <v>51</v>
      </c>
      <c r="F15" s="15" t="s">
        <v>32</v>
      </c>
      <c r="G15" s="15" t="s">
        <v>33</v>
      </c>
      <c r="H15" s="19" t="s">
        <v>52</v>
      </c>
      <c r="I15" s="20">
        <v>32690</v>
      </c>
      <c r="J15" s="15" t="s">
        <v>53</v>
      </c>
      <c r="K15" s="15" t="s">
        <v>45</v>
      </c>
      <c r="L15" s="4" t="s">
        <v>5</v>
      </c>
      <c r="M15" s="4" t="s">
        <v>5</v>
      </c>
      <c r="N15" s="4" t="s">
        <v>5</v>
      </c>
    </row>
    <row r="16" spans="1:17" ht="31.5" x14ac:dyDescent="0.3">
      <c r="A16" s="40" t="s">
        <v>16</v>
      </c>
      <c r="B16" s="8" t="s">
        <v>93</v>
      </c>
      <c r="C16" s="9">
        <f>SUM(C17:C28)</f>
        <v>12</v>
      </c>
      <c r="D16" s="10"/>
      <c r="E16" s="11"/>
      <c r="F16" s="11"/>
      <c r="G16" s="11"/>
      <c r="H16" s="11"/>
      <c r="I16" s="11"/>
      <c r="J16" s="11"/>
      <c r="K16" s="11"/>
      <c r="L16" s="11"/>
      <c r="M16" s="11"/>
      <c r="N16" s="12"/>
    </row>
    <row r="17" spans="1:14" ht="49.5" customHeight="1" x14ac:dyDescent="0.3">
      <c r="A17" s="75" t="s">
        <v>1</v>
      </c>
      <c r="B17" s="78" t="s">
        <v>19</v>
      </c>
      <c r="C17" s="87">
        <v>2</v>
      </c>
      <c r="D17" s="13" t="s">
        <v>54</v>
      </c>
      <c r="E17" s="14" t="s">
        <v>55</v>
      </c>
      <c r="F17" s="15" t="s">
        <v>32</v>
      </c>
      <c r="G17" s="4" t="s">
        <v>5</v>
      </c>
      <c r="H17" s="4" t="s">
        <v>5</v>
      </c>
      <c r="I17" s="4" t="s">
        <v>5</v>
      </c>
      <c r="J17" s="4" t="s">
        <v>5</v>
      </c>
      <c r="K17" s="4" t="s">
        <v>5</v>
      </c>
      <c r="L17" s="15" t="s">
        <v>58</v>
      </c>
      <c r="M17" s="15" t="s">
        <v>59</v>
      </c>
      <c r="N17" s="16">
        <v>46043</v>
      </c>
    </row>
    <row r="18" spans="1:14" ht="51.75" customHeight="1" x14ac:dyDescent="0.3">
      <c r="A18" s="77"/>
      <c r="B18" s="80"/>
      <c r="C18" s="87"/>
      <c r="D18" s="13" t="s">
        <v>56</v>
      </c>
      <c r="E18" s="14" t="s">
        <v>57</v>
      </c>
      <c r="F18" s="15" t="s">
        <v>32</v>
      </c>
      <c r="G18" s="4" t="s">
        <v>5</v>
      </c>
      <c r="H18" s="4" t="s">
        <v>5</v>
      </c>
      <c r="I18" s="4" t="s">
        <v>5</v>
      </c>
      <c r="J18" s="4" t="s">
        <v>5</v>
      </c>
      <c r="K18" s="4" t="s">
        <v>5</v>
      </c>
      <c r="L18" s="15" t="s">
        <v>60</v>
      </c>
      <c r="M18" s="15" t="s">
        <v>59</v>
      </c>
      <c r="N18" s="16">
        <v>46043</v>
      </c>
    </row>
    <row r="19" spans="1:14" ht="46.5" customHeight="1" x14ac:dyDescent="0.3">
      <c r="A19" s="75" t="s">
        <v>2</v>
      </c>
      <c r="B19" s="88" t="s">
        <v>17</v>
      </c>
      <c r="C19" s="87">
        <v>6</v>
      </c>
      <c r="D19" s="13" t="s">
        <v>61</v>
      </c>
      <c r="E19" s="21" t="s">
        <v>62</v>
      </c>
      <c r="F19" s="22" t="s">
        <v>32</v>
      </c>
      <c r="G19" s="4" t="s">
        <v>5</v>
      </c>
      <c r="H19" s="4" t="s">
        <v>5</v>
      </c>
      <c r="I19" s="4" t="s">
        <v>5</v>
      </c>
      <c r="J19" s="4" t="s">
        <v>5</v>
      </c>
      <c r="K19" s="4" t="s">
        <v>5</v>
      </c>
      <c r="L19" s="22" t="s">
        <v>71</v>
      </c>
      <c r="M19" s="15" t="s">
        <v>85</v>
      </c>
      <c r="N19" s="23">
        <v>46694</v>
      </c>
    </row>
    <row r="20" spans="1:14" ht="46.5" customHeight="1" x14ac:dyDescent="0.3">
      <c r="A20" s="76"/>
      <c r="B20" s="88"/>
      <c r="C20" s="87"/>
      <c r="D20" s="13" t="s">
        <v>63</v>
      </c>
      <c r="E20" s="21" t="s">
        <v>62</v>
      </c>
      <c r="F20" s="22" t="s">
        <v>32</v>
      </c>
      <c r="G20" s="4" t="s">
        <v>5</v>
      </c>
      <c r="H20" s="4" t="s">
        <v>5</v>
      </c>
      <c r="I20" s="4" t="s">
        <v>5</v>
      </c>
      <c r="J20" s="4" t="s">
        <v>5</v>
      </c>
      <c r="K20" s="4" t="s">
        <v>5</v>
      </c>
      <c r="L20" s="22" t="s">
        <v>72</v>
      </c>
      <c r="M20" s="15" t="s">
        <v>85</v>
      </c>
      <c r="N20" s="23">
        <v>46691</v>
      </c>
    </row>
    <row r="21" spans="1:14" ht="46.5" customHeight="1" x14ac:dyDescent="0.3">
      <c r="A21" s="76"/>
      <c r="B21" s="88"/>
      <c r="C21" s="87"/>
      <c r="D21" s="13" t="s">
        <v>64</v>
      </c>
      <c r="E21" s="21" t="s">
        <v>65</v>
      </c>
      <c r="F21" s="22" t="s">
        <v>32</v>
      </c>
      <c r="G21" s="4" t="s">
        <v>5</v>
      </c>
      <c r="H21" s="4" t="s">
        <v>5</v>
      </c>
      <c r="I21" s="4" t="s">
        <v>5</v>
      </c>
      <c r="J21" s="4" t="s">
        <v>5</v>
      </c>
      <c r="K21" s="4" t="s">
        <v>5</v>
      </c>
      <c r="L21" s="22" t="s">
        <v>73</v>
      </c>
      <c r="M21" s="15" t="s">
        <v>85</v>
      </c>
      <c r="N21" s="23">
        <v>46204</v>
      </c>
    </row>
    <row r="22" spans="1:14" ht="46.5" customHeight="1" x14ac:dyDescent="0.3">
      <c r="A22" s="76"/>
      <c r="B22" s="88"/>
      <c r="C22" s="87"/>
      <c r="D22" s="13" t="s">
        <v>66</v>
      </c>
      <c r="E22" s="14" t="s">
        <v>67</v>
      </c>
      <c r="F22" s="22" t="s">
        <v>32</v>
      </c>
      <c r="G22" s="4" t="s">
        <v>5</v>
      </c>
      <c r="H22" s="4" t="s">
        <v>5</v>
      </c>
      <c r="I22" s="4" t="s">
        <v>5</v>
      </c>
      <c r="J22" s="4" t="s">
        <v>5</v>
      </c>
      <c r="K22" s="4" t="s">
        <v>5</v>
      </c>
      <c r="L22" s="22" t="s">
        <v>74</v>
      </c>
      <c r="M22" s="15" t="s">
        <v>85</v>
      </c>
      <c r="N22" s="23">
        <v>47304</v>
      </c>
    </row>
    <row r="23" spans="1:14" ht="46.5" customHeight="1" x14ac:dyDescent="0.3">
      <c r="A23" s="76"/>
      <c r="B23" s="88"/>
      <c r="C23" s="87"/>
      <c r="D23" s="13" t="s">
        <v>68</v>
      </c>
      <c r="E23" s="21" t="s">
        <v>62</v>
      </c>
      <c r="F23" s="22" t="s">
        <v>32</v>
      </c>
      <c r="G23" s="4" t="s">
        <v>5</v>
      </c>
      <c r="H23" s="4" t="s">
        <v>5</v>
      </c>
      <c r="I23" s="4" t="s">
        <v>5</v>
      </c>
      <c r="J23" s="4" t="s">
        <v>5</v>
      </c>
      <c r="K23" s="4" t="s">
        <v>5</v>
      </c>
      <c r="L23" s="22" t="s">
        <v>75</v>
      </c>
      <c r="M23" s="15" t="s">
        <v>85</v>
      </c>
      <c r="N23" s="23">
        <v>47021</v>
      </c>
    </row>
    <row r="24" spans="1:14" ht="46.5" customHeight="1" x14ac:dyDescent="0.3">
      <c r="A24" s="77"/>
      <c r="B24" s="88"/>
      <c r="C24" s="87"/>
      <c r="D24" s="13" t="s">
        <v>69</v>
      </c>
      <c r="E24" s="21" t="s">
        <v>70</v>
      </c>
      <c r="F24" s="22" t="s">
        <v>32</v>
      </c>
      <c r="G24" s="4" t="s">
        <v>5</v>
      </c>
      <c r="H24" s="4" t="s">
        <v>5</v>
      </c>
      <c r="I24" s="4" t="s">
        <v>5</v>
      </c>
      <c r="J24" s="4" t="s">
        <v>5</v>
      </c>
      <c r="K24" s="4" t="s">
        <v>5</v>
      </c>
      <c r="L24" s="22" t="s">
        <v>76</v>
      </c>
      <c r="M24" s="15" t="s">
        <v>85</v>
      </c>
      <c r="N24" s="23">
        <v>48654</v>
      </c>
    </row>
    <row r="25" spans="1:14" ht="46.5" customHeight="1" x14ac:dyDescent="0.3">
      <c r="A25" s="75" t="s">
        <v>3</v>
      </c>
      <c r="B25" s="78" t="s">
        <v>18</v>
      </c>
      <c r="C25" s="81">
        <v>3</v>
      </c>
      <c r="D25" s="18" t="s">
        <v>77</v>
      </c>
      <c r="E25" s="17" t="s">
        <v>78</v>
      </c>
      <c r="F25" s="24" t="s">
        <v>32</v>
      </c>
      <c r="G25" s="4" t="s">
        <v>5</v>
      </c>
      <c r="H25" s="4" t="s">
        <v>5</v>
      </c>
      <c r="I25" s="4" t="s">
        <v>5</v>
      </c>
      <c r="J25" s="4" t="s">
        <v>5</v>
      </c>
      <c r="K25" s="4" t="s">
        <v>5</v>
      </c>
      <c r="L25" s="25">
        <v>9918591504</v>
      </c>
      <c r="M25" s="25" t="s">
        <v>18</v>
      </c>
      <c r="N25" s="26">
        <v>48042</v>
      </c>
    </row>
    <row r="26" spans="1:14" ht="46.5" customHeight="1" x14ac:dyDescent="0.3">
      <c r="A26" s="76"/>
      <c r="B26" s="79"/>
      <c r="C26" s="82"/>
      <c r="D26" s="18" t="s">
        <v>79</v>
      </c>
      <c r="E26" s="17" t="s">
        <v>78</v>
      </c>
      <c r="F26" s="24" t="s">
        <v>32</v>
      </c>
      <c r="G26" s="4" t="s">
        <v>5</v>
      </c>
      <c r="H26" s="4" t="s">
        <v>5</v>
      </c>
      <c r="I26" s="4" t="s">
        <v>5</v>
      </c>
      <c r="J26" s="4" t="s">
        <v>5</v>
      </c>
      <c r="K26" s="4" t="s">
        <v>5</v>
      </c>
      <c r="L26" s="25">
        <v>9914126556</v>
      </c>
      <c r="M26" s="25" t="s">
        <v>18</v>
      </c>
      <c r="N26" s="26">
        <v>47519</v>
      </c>
    </row>
    <row r="27" spans="1:14" ht="46.5" customHeight="1" x14ac:dyDescent="0.3">
      <c r="A27" s="77"/>
      <c r="B27" s="80"/>
      <c r="C27" s="83"/>
      <c r="D27" s="18" t="s">
        <v>80</v>
      </c>
      <c r="E27" s="17" t="s">
        <v>78</v>
      </c>
      <c r="F27" s="24" t="s">
        <v>32</v>
      </c>
      <c r="G27" s="4" t="s">
        <v>5</v>
      </c>
      <c r="H27" s="4" t="s">
        <v>5</v>
      </c>
      <c r="I27" s="4" t="s">
        <v>5</v>
      </c>
      <c r="J27" s="4" t="s">
        <v>5</v>
      </c>
      <c r="K27" s="4" t="s">
        <v>5</v>
      </c>
      <c r="L27" s="25">
        <v>9912961390</v>
      </c>
      <c r="M27" s="25" t="s">
        <v>18</v>
      </c>
      <c r="N27" s="26">
        <v>47465</v>
      </c>
    </row>
    <row r="28" spans="1:14" ht="46.5" customHeight="1" x14ac:dyDescent="0.3">
      <c r="A28" s="41" t="s">
        <v>4</v>
      </c>
      <c r="B28" s="27" t="s">
        <v>15</v>
      </c>
      <c r="C28" s="42">
        <v>1</v>
      </c>
      <c r="D28" s="13" t="s">
        <v>81</v>
      </c>
      <c r="E28" s="14" t="s">
        <v>15</v>
      </c>
      <c r="F28" s="15" t="s">
        <v>32</v>
      </c>
      <c r="G28" s="15" t="s">
        <v>33</v>
      </c>
      <c r="H28" s="15" t="s">
        <v>82</v>
      </c>
      <c r="I28" s="16">
        <v>41816</v>
      </c>
      <c r="J28" s="4" t="s">
        <v>5</v>
      </c>
      <c r="K28" s="4" t="s">
        <v>5</v>
      </c>
      <c r="L28" s="25" t="s">
        <v>83</v>
      </c>
      <c r="M28" s="25" t="s">
        <v>83</v>
      </c>
      <c r="N28" s="26" t="s">
        <v>83</v>
      </c>
    </row>
    <row r="29" spans="1:14" x14ac:dyDescent="0.3">
      <c r="A29" s="28"/>
      <c r="B29" s="29"/>
      <c r="C29" s="30"/>
      <c r="D29" s="31"/>
      <c r="E29" s="32"/>
      <c r="F29" s="33"/>
      <c r="G29" s="33"/>
      <c r="H29" s="33"/>
      <c r="I29" s="34"/>
      <c r="J29" s="35"/>
      <c r="K29" s="35"/>
      <c r="L29" s="35"/>
      <c r="M29" s="35"/>
      <c r="N29" s="36"/>
    </row>
    <row r="30" spans="1:14" x14ac:dyDescent="0.3">
      <c r="A30" s="71" t="s">
        <v>92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</row>
    <row r="32" spans="1:14" x14ac:dyDescent="0.3">
      <c r="A32" s="37" t="s">
        <v>88</v>
      </c>
    </row>
  </sheetData>
  <sheetProtection password="C78F" sheet="1" objects="1" scenarios="1"/>
  <protectedRanges>
    <protectedRange sqref="D9:N28 A32:XFD32 A2:XFD2" name="Диапазон1"/>
  </protectedRanges>
  <autoFilter ref="A7:N28" xr:uid="{C1C8D8C2-5692-4DBC-A3CC-39A0558CEFE9}"/>
  <mergeCells count="28">
    <mergeCell ref="A30:N30"/>
    <mergeCell ref="A17:A18"/>
    <mergeCell ref="B17:B18"/>
    <mergeCell ref="C17:C18"/>
    <mergeCell ref="A19:A24"/>
    <mergeCell ref="B19:B24"/>
    <mergeCell ref="C19:C24"/>
    <mergeCell ref="A8:C8"/>
    <mergeCell ref="D8:N8"/>
    <mergeCell ref="A25:A27"/>
    <mergeCell ref="B25:B27"/>
    <mergeCell ref="C25:C27"/>
    <mergeCell ref="A10:A15"/>
    <mergeCell ref="B10:B15"/>
    <mergeCell ref="C10:C15"/>
    <mergeCell ref="A1:N1"/>
    <mergeCell ref="A2:N2"/>
    <mergeCell ref="C3:D3"/>
    <mergeCell ref="A4:A6"/>
    <mergeCell ref="B4:B6"/>
    <mergeCell ref="C4:C6"/>
    <mergeCell ref="D4:D6"/>
    <mergeCell ref="E4:E6"/>
    <mergeCell ref="F4:F6"/>
    <mergeCell ref="G4:N4"/>
    <mergeCell ref="G5:I5"/>
    <mergeCell ref="J5:K5"/>
    <mergeCell ref="L5:N5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11DEE30-77B0-451D-B1FD-10A54175067C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B31:C1048576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Г.6 Персонал</vt:lpstr>
      <vt:lpstr>Пример заполнения</vt:lpstr>
      <vt:lpstr>'Г.6 Персонал'!Область_печати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2025-12-22T11:31:52Z</dcterms:created>
  <dcterms:modified xsi:type="dcterms:W3CDTF">2026-08-07T08:27:49Z</dcterms:modified>
</cp:coreProperties>
</file>